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1" sheetId="3" r:id="rId1"/>
  </sheets>
  <definedNames>
    <definedName name="_xlnm._FilterDatabase" localSheetId="0" hidden="1">'Приложение №1'!$A$10:$Z$43</definedName>
    <definedName name="_xlnm.Print_Area" localSheetId="0">'Приложение №1'!$A$1:$Z$44</definedName>
  </definedNames>
  <calcPr calcId="152511"/>
</workbook>
</file>

<file path=xl/calcChain.xml><?xml version="1.0" encoding="utf-8"?>
<calcChain xmlns="http://schemas.openxmlformats.org/spreadsheetml/2006/main">
  <c r="P27" i="3" l="1"/>
  <c r="P28" i="3"/>
  <c r="P29" i="3"/>
  <c r="P30" i="3"/>
  <c r="P31" i="3"/>
  <c r="P32" i="3"/>
  <c r="P33" i="3"/>
  <c r="P34" i="3"/>
  <c r="X11" i="3"/>
  <c r="P12" i="3" l="1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5" i="3"/>
  <c r="P36" i="3"/>
  <c r="P37" i="3"/>
  <c r="P38" i="3"/>
  <c r="P39" i="3"/>
  <c r="P40" i="3"/>
  <c r="P41" i="3"/>
  <c r="P42" i="3"/>
  <c r="R43" i="3" l="1"/>
  <c r="S43" i="3"/>
  <c r="T43" i="3"/>
  <c r="U43" i="3"/>
  <c r="V43" i="3"/>
  <c r="W43" i="3"/>
  <c r="X43" i="3"/>
  <c r="O43" i="3"/>
  <c r="N43" i="3"/>
  <c r="M43" i="3"/>
  <c r="P11" i="3"/>
  <c r="P43" i="3" s="1"/>
  <c r="Q43" i="3" l="1"/>
</calcChain>
</file>

<file path=xl/sharedStrings.xml><?xml version="1.0" encoding="utf-8"?>
<sst xmlns="http://schemas.openxmlformats.org/spreadsheetml/2006/main" count="351" uniqueCount="239">
  <si>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</si>
  <si>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</si>
  <si>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</si>
  <si>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</si>
  <si>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</si>
  <si>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</si>
  <si>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</si>
  <si>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</si>
  <si>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</si>
  <si>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</si>
  <si>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</si>
  <si>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Месяц выполнения работ</t>
  </si>
  <si>
    <t>Расчистка от ДКР, га</t>
  </si>
  <si>
    <t>Вырубка деревьев с диаметром ствола на высоте 1 м более 100 мм, в том числе по толщине деревьев, шт</t>
  </si>
  <si>
    <t>Ручная, га</t>
  </si>
  <si>
    <t>Густая, га</t>
  </si>
  <si>
    <t>Средняя, га</t>
  </si>
  <si>
    <t>Мелкая, га</t>
  </si>
  <si>
    <t>Итого, га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</si>
  <si>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</si>
  <si>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</si>
  <si>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</si>
  <si>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</si>
  <si>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</si>
  <si>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</si>
  <si>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</si>
  <si>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</si>
  <si>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</si>
  <si>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</si>
  <si>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</si>
  <si>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</si>
  <si>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Итого</t>
  </si>
  <si>
    <t>май</t>
  </si>
  <si>
    <t>июнь-июль</t>
  </si>
  <si>
    <t>июль</t>
  </si>
  <si>
    <t>июнь</t>
  </si>
  <si>
    <t>сентябрь</t>
  </si>
  <si>
    <t>август-сентябрь</t>
  </si>
  <si>
    <t>август</t>
  </si>
  <si>
    <t>Удомельский</t>
  </si>
  <si>
    <t>Конаковский</t>
  </si>
  <si>
    <t>Калининский</t>
  </si>
  <si>
    <t>Кимрский</t>
  </si>
  <si>
    <t>Нелидовский</t>
  </si>
  <si>
    <t>Старицкий</t>
  </si>
  <si>
    <t>Оленинский</t>
  </si>
  <si>
    <t>Бежецкий производственная база</t>
  </si>
  <si>
    <t>Вышневолоцкая произовдственная база</t>
  </si>
  <si>
    <t xml:space="preserve"> Кимрская производственная база</t>
  </si>
  <si>
    <t>Нелидовская производственная база</t>
  </si>
  <si>
    <t>Торжокская производственная база</t>
  </si>
  <si>
    <t>Тверская производственная база</t>
  </si>
  <si>
    <t>г.Кашин ,наб.Ушакова,д.16</t>
  </si>
  <si>
    <t>г.Кимры .ул.Дзержинского,26</t>
  </si>
  <si>
    <t>Бежецкий район, д.Селезенево</t>
  </si>
  <si>
    <t>г.Вышний Волочек ул. Ямская д.175</t>
  </si>
  <si>
    <t>г.Нелидово База НПБ Шахта №3 ул.Пархоменко</t>
  </si>
  <si>
    <t>г.Тверь, ул Георгия Димитрова, д. 66</t>
  </si>
  <si>
    <t>г.Торжок, ул. Энергетиков д.5</t>
  </si>
  <si>
    <t>ПС Святое</t>
  </si>
  <si>
    <t>ПС Белый Городок</t>
  </si>
  <si>
    <t>Детализация объемов работ по ручной расчистке просек ВЛ 6-110кВ  филиала ПАО "Россети Центр" - "Тверьэнерго" на 2023 год</t>
  </si>
  <si>
    <t>ВЛ-10кВ фид. 1 ПС Максатиха</t>
  </si>
  <si>
    <t>ВЛ-10кВ фид. 01(1) ПС Лощемля</t>
  </si>
  <si>
    <t>ВЛ 10 кВ №13 ПС Молоково</t>
  </si>
  <si>
    <t xml:space="preserve"> ВЛ-10кВ Ф №07 ПС Топалки</t>
  </si>
  <si>
    <t xml:space="preserve"> ВЛ-10кВ Ф №03 ПС Топалки</t>
  </si>
  <si>
    <t>ВЛ-6кВ № 51 ПС Затверецкая</t>
  </si>
  <si>
    <t>ВЛ-10кВ № 11 ПС Медное</t>
  </si>
  <si>
    <t>ВЛ-10кВ № 08 ПС Медное</t>
  </si>
  <si>
    <t>ВЛ-10кВ №01 ПС Ковалево</t>
  </si>
  <si>
    <t>ВЛ-10кВ фид. № 07 (3) ПС Карамзино</t>
  </si>
  <si>
    <t>ВЛ-10кВ №29(4) ПС Старица</t>
  </si>
  <si>
    <t>ВЛ-10кВ № 11 ПС Степурино</t>
  </si>
  <si>
    <t>ВЛ-10кВ № 16 ПС Степурино</t>
  </si>
  <si>
    <t>ВЛ 35кВ Красный Городок-Святое</t>
  </si>
  <si>
    <t>ВЛ 35кВ Радиаторный завод - Золотиха</t>
  </si>
  <si>
    <t>ВЛ 35 кВ Оленино - Гусево</t>
  </si>
  <si>
    <t>ВЛ 35кВ Луч-Плутково</t>
  </si>
  <si>
    <t>ВЛ 35кВ Борки-Маяк II цепь с отпайкой на ПС Б.Городок</t>
  </si>
  <si>
    <t>ВЛ 35кВ Борки-Маяк I цепь</t>
  </si>
  <si>
    <t>ВЛ 35кВ Рамешки - Толмачи</t>
  </si>
  <si>
    <t>ВЛ 35кВ Красный Луч – Алексино</t>
  </si>
  <si>
    <t>ВЛ 35кВ Великий Октябрь - Фирово</t>
  </si>
  <si>
    <t>ВЛ 110кВ РП Кашин-Луч  II цепь</t>
  </si>
  <si>
    <t>ВЛ 110кВ РП Кашин-Луч  I цепь</t>
  </si>
  <si>
    <t>ВЛ 110кВ Белый – Монино</t>
  </si>
  <si>
    <t>ВЛ 110кВ Понизовье-Торопец</t>
  </si>
  <si>
    <t>ВЛ 110кВ Угловка-Окуловка</t>
  </si>
  <si>
    <t>ВЛ 110кВ Яблоновка-Окуловка</t>
  </si>
  <si>
    <t>VS010-0003326</t>
  </si>
  <si>
    <t>VS010-0003397</t>
  </si>
  <si>
    <t>VS010-0005778</t>
  </si>
  <si>
    <t>VS010-0005995</t>
  </si>
  <si>
    <t>VS010-0006124</t>
  </si>
  <si>
    <t>VS006-0001446</t>
  </si>
  <si>
    <t>VS010-0008099</t>
  </si>
  <si>
    <t>VS010-0008157</t>
  </si>
  <si>
    <t>VS010-0005454</t>
  </si>
  <si>
    <t>VS010-0008332</t>
  </si>
  <si>
    <t>VS010-0010784</t>
  </si>
  <si>
    <t>VS010-0011000</t>
  </si>
  <si>
    <t>VS010-0011003</t>
  </si>
  <si>
    <t>VL035-001210</t>
  </si>
  <si>
    <t>VL035-001211</t>
  </si>
  <si>
    <t>VL035-001647</t>
  </si>
  <si>
    <t>VL035-001669</t>
  </si>
  <si>
    <t>VL035-001673</t>
  </si>
  <si>
    <t>VL035-001787</t>
  </si>
  <si>
    <t>VL035-001788</t>
  </si>
  <si>
    <t>VL035-001844</t>
  </si>
  <si>
    <t>VL035-001872</t>
  </si>
  <si>
    <t>VL035-001893</t>
  </si>
  <si>
    <t>VL035-001974</t>
  </si>
  <si>
    <t>VL035-002020</t>
  </si>
  <si>
    <t>VL110-001180</t>
  </si>
  <si>
    <t>VL110-001185</t>
  </si>
  <si>
    <t>VL110-001186</t>
  </si>
  <si>
    <t>VL110-001221</t>
  </si>
  <si>
    <t>VL110-001291</t>
  </si>
  <si>
    <t>VL110-001307</t>
  </si>
  <si>
    <t>VL110-001308</t>
  </si>
  <si>
    <t>Максатихинский</t>
  </si>
  <si>
    <t>Молоковский</t>
  </si>
  <si>
    <t>Сандовский</t>
  </si>
  <si>
    <t>Зубцовский</t>
  </si>
  <si>
    <t>Кувшиновский, Торжокский</t>
  </si>
  <si>
    <t>Лихославльский</t>
  </si>
  <si>
    <t>Калязинский</t>
  </si>
  <si>
    <t>Рамешковский, Лихославльский</t>
  </si>
  <si>
    <t>Фировский</t>
  </si>
  <si>
    <t>Кашинский, Калязинский</t>
  </si>
  <si>
    <t>Нелидовский, Бельский</t>
  </si>
  <si>
    <t>Торопецкий</t>
  </si>
  <si>
    <t>Окуловский</t>
  </si>
  <si>
    <t>8-38,41-54,79-86,98-107</t>
  </si>
  <si>
    <t>4-6,14-15.</t>
  </si>
  <si>
    <t>1-98,102-146,147-157,158-168,169-170,171-177,178-187</t>
  </si>
  <si>
    <t>9-12,19-20,52-59,63-66,75-82,83-85,96-98,99-102</t>
  </si>
  <si>
    <t>1-56,57-83,86-89</t>
  </si>
  <si>
    <t>4-5,7-9,11-12,17-19,21-23,24-26,27-28,31-32,34-35,36-37,38-39,41-42,45-62,63-73,74-78,80-82,84-87,88-93,97-103</t>
  </si>
  <si>
    <t>117/64/8 - 53/109</t>
  </si>
  <si>
    <t>1-30,34-71</t>
  </si>
  <si>
    <t>22-44,45-59</t>
  </si>
  <si>
    <t>1-2,36-61,64-68,76-133,135-140,143-148</t>
  </si>
  <si>
    <t>ВЛ 35кВ Кувшиново-Страшевичи с отпайкой на ПС Прямухино</t>
  </si>
  <si>
    <t>1-138.</t>
  </si>
  <si>
    <t>1-6,9-19.23-39.40-74.76-82.83-85.87-103.105-111.123-150.152-161.163-190.192-193.194-207.209-218.220-222.225-227.229-231.232-242.244-246, отп. 152-0-152-1,1-15,16-17,18-21</t>
  </si>
  <si>
    <t>Калининский, Рамешковский</t>
  </si>
  <si>
    <t>Портал-1,1-29,31-33,34-41,42-47,48-53,54-59,61-64,65-96,96-Портал</t>
  </si>
  <si>
    <t>2-3,5-6,8-9,10-13,16-19,25-29,33-34,38-40,41-43,48-55,56-57,58-63,64-65,67-74,75-76,77-83,84-88,96-145,146-158,161-162</t>
  </si>
  <si>
    <t>1-2,3-11,13-17,20-22,24-25,26-27,33-52</t>
  </si>
  <si>
    <t>1-71,74-135,137-140,142-147, отп на ПС Кушалино 52-0-52-1,1-73,74-88, отп на ПС №6 107-0-107-1,1-7</t>
  </si>
  <si>
    <t>ВЛ 35кВ ПС №2 – Беле-Кушаль с отпайками на ПС Кушалино, ПС №6</t>
  </si>
  <si>
    <t>ВЛ 35кВ Удомля-Голубые Озера</t>
  </si>
  <si>
    <t>ВЛ 110кВ Поречье-Сандово с отпайками на ПС Ахматово, ПС Топалки</t>
  </si>
  <si>
    <t>Бежецкий, Молоковский, Сандовский</t>
  </si>
  <si>
    <t>Кувшиновский, Осташковский</t>
  </si>
  <si>
    <t>Ржевская произовдственная база</t>
  </si>
  <si>
    <t>ПС Страшевичи</t>
  </si>
  <si>
    <t>ПС Золотиха</t>
  </si>
  <si>
    <t>ПС Гусево</t>
  </si>
  <si>
    <t>ПС Плутково</t>
  </si>
  <si>
    <t>ПС Толмачи</t>
  </si>
  <si>
    <t>ПС Фирово</t>
  </si>
  <si>
    <t>ПС Маяк</t>
  </si>
  <si>
    <t>ПС Кушалино</t>
  </si>
  <si>
    <t>ПС Красный Луч</t>
  </si>
  <si>
    <t>ПС Голубые Озёра</t>
  </si>
  <si>
    <t>ПС Сандово</t>
  </si>
  <si>
    <t>ПС Луч</t>
  </si>
  <si>
    <t>ПС Белый</t>
  </si>
  <si>
    <t>ПС Понизовье</t>
  </si>
  <si>
    <t>ПС Окуловка</t>
  </si>
  <si>
    <t>май-июнь</t>
  </si>
  <si>
    <t>июль-август</t>
  </si>
  <si>
    <t>12-18,40-41,264-291, отп. 50-1/1,1/1-1/4</t>
  </si>
  <si>
    <t>5-13,18-19,48-69,75-78,84-99,133-134, отп. 3/1-3/8,3/9-3/10,3/12-3/13; 5/2-5/4, 5/11-5/23; 6/3-6/7; 103-8/1,8/3-8/4; 8/9-9/1,9/1-9/2; 8/23-8/24; 140-12/1,12/1-12/2</t>
  </si>
  <si>
    <t>Отп. 6-25 - 6-59</t>
  </si>
  <si>
    <t>35-46,52-57,59-64,74-76,82-90,92-93,94-97,117-120</t>
  </si>
  <si>
    <t>55-58,63-77,87-99,101-105,106-112,120-123,124-128, отп. 3-4,9-14; 128-136</t>
  </si>
  <si>
    <t>1-53.</t>
  </si>
  <si>
    <t>17-38,57-65,76-81,84-94, отп. 1-4,5-6,7-14</t>
  </si>
  <si>
    <t>49-50,70-87,94-101,102-103, отп. 1-6; 1-9; 4-7</t>
  </si>
  <si>
    <t>9-63, отп. 7-1 - 7-19; 9-24 - 9-39</t>
  </si>
  <si>
    <t>50-58,59-60,63-65,68-78, отп. 58/6/2-58/6/13</t>
  </si>
  <si>
    <t>16-25,66-69,72-92</t>
  </si>
  <si>
    <t>4-9,12-19,20-34,47-61,63-85</t>
  </si>
  <si>
    <t>1-3,36-40,42-53,81-84,109-112,129-131,159-166,167-171, отп. 12/5-12/9; 117/5-117/6; 159-159/1,159/1-159/16; 172-172/1,172/1-172/6</t>
  </si>
  <si>
    <t>п. Максаитха, ул. Зелёная, д.6</t>
  </si>
  <si>
    <t>п. Молоково, ул. Красноармейская, д.12</t>
  </si>
  <si>
    <t>п. Сандово, ул. Заводская, д.8</t>
  </si>
  <si>
    <t>г.Нелидово, ул Шахтёрская, д. 11/13</t>
  </si>
  <si>
    <t>г.Зубцов, ул. Электроподстанции, д. 1</t>
  </si>
  <si>
    <t>г. Старица, ул. Станционная, д. 4</t>
  </si>
  <si>
    <t>г. Ржев ул Рижская ПС Ржев</t>
  </si>
  <si>
    <t>25-26, 33-36, 105-111, 181-188, 197-207</t>
  </si>
  <si>
    <t>41-49, 53-56, 85-90, 122-126</t>
  </si>
  <si>
    <t>болото 1-28, 86-93
река 22-23</t>
  </si>
  <si>
    <t>1-4,38-39,41-42,62-64,70-72.</t>
  </si>
  <si>
    <t>14-18</t>
  </si>
  <si>
    <t>болото 7-68, 76-132, 138-140
река 82-83</t>
  </si>
  <si>
    <t>болото 45-89, 97-148
река 67-68, 139-140</t>
  </si>
  <si>
    <t>болото пр 33-50</t>
  </si>
  <si>
    <t>22-31 болото,45-47 болото</t>
  </si>
  <si>
    <t>11-15 (болото, ручей), 20-21 (река),
21-23 (болото), 46-48 (болото, ручей),
59-60 (ручей), 70-72 (крутой холм), 
73-76 (болото, ручей), 76-77 (холм), 
77-78 (ручей), 106-107 (болото),
112-113 (болото), 117-118 (болото, ручей), 123-124 (болото), 136-138 (болото), 142-143 (болото),151-154 (болото, ручей), 159-162 (петляющая река, заболочено).</t>
  </si>
  <si>
    <t>117/64/8 - 53/109 заболочено</t>
  </si>
  <si>
    <t>18-19 (озеро), 15-16 (река), 34-70 (зоболочено)</t>
  </si>
  <si>
    <t>12-18,66-70 (болото), 31-32 (овраги)</t>
  </si>
  <si>
    <t>Максатихинский участок Бежецкого РЭС</t>
  </si>
  <si>
    <t>Молоковский участок Весьегонского РЭС</t>
  </si>
  <si>
    <t>Сандовский участок Весьегонского РЭС</t>
  </si>
  <si>
    <t>г.Тверь, ул Георгия Димитрова, д. 65</t>
  </si>
  <si>
    <t>База Калининского РЭС</t>
  </si>
  <si>
    <t>База Нелидовского РЭС</t>
  </si>
  <si>
    <t>Зубцовский участок Ржевского РЭС</t>
  </si>
  <si>
    <t>Старицкий участок Ржевского РЭС</t>
  </si>
  <si>
    <t>ПС Степурино</t>
  </si>
  <si>
    <t>ПС Карамзино</t>
  </si>
  <si>
    <t>ПС Ковалёво</t>
  </si>
  <si>
    <t>ПС Медное</t>
  </si>
  <si>
    <t>ПС Затверецкая</t>
  </si>
  <si>
    <t>ПС Топалки</t>
  </si>
  <si>
    <t>ПС Лощемля</t>
  </si>
  <si>
    <t>ПС Молоково</t>
  </si>
  <si>
    <t>ПС Старица</t>
  </si>
  <si>
    <t>ПС Максатиха</t>
  </si>
  <si>
    <t>33/ отп 20</t>
  </si>
  <si>
    <t>20-30</t>
  </si>
  <si>
    <t>10-25.</t>
  </si>
  <si>
    <t>10-34.</t>
  </si>
  <si>
    <t>20-33.</t>
  </si>
  <si>
    <t>20-45.</t>
  </si>
  <si>
    <t>20-23.</t>
  </si>
  <si>
    <t>6-39-6-45(заболочено)</t>
  </si>
  <si>
    <t>35-36 (милиоративная канава).</t>
  </si>
  <si>
    <t>93-94 (милиоративная канава), 109-110 (ручей), 129-130 (река)</t>
  </si>
  <si>
    <t>Заболоченно пролеты 56-57</t>
  </si>
  <si>
    <t>Заболоченно пролеты 105-115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</si>
</sst>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2" fillId="0" borderId="0" xfId="1"/>
    <xf numFmtId="0" fontId="3" fillId="2" borderId="2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17" fontId="3" fillId="2" borderId="2" xfId="1" quotePrefix="1" applyNumberFormat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vertical="center" wrapText="1"/>
    </xf>
    <xf numFmtId="0" fontId="7" fillId="0" borderId="0" xfId="1" applyFont="1" applyAlignment="1">
      <alignment horizontal="right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17" fontId="9" fillId="3" borderId="2" xfId="1" applyNumberFormat="1" applyFont="1" applyFill="1" applyBorder="1" applyAlignment="1">
      <alignment horizontal="left" vertical="center" wrapText="1"/>
    </xf>
    <xf numFmtId="0" fontId="9" fillId="3" borderId="2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17" fontId="3" fillId="2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3"/>
  <sheetViews>
    <sheetView tabSelected="1" view="pageBreakPreview" zoomScale="55" zoomScaleNormal="70" zoomScaleSheetLayoutView="55" workbookViewId="0">
      <selection activeCell="D12" sqref="D12"/>
    </sheetView>
  </sheetViews>
  <sheetFormatPr defaultRowHeight="15" x14ac:dyDescent="0.25"/>
  <cols>
    <col min="1" max="1" width="5.140625" style="1" customWidth="1"/>
    <col min="2" max="2" width="22.85546875" style="1" customWidth="1"/>
    <col min="3" max="3" width="36.7109375" style="1" customWidth="1"/>
    <col min="4" max="4" width="35.7109375" style="1" customWidth="1"/>
    <col min="5" max="5" width="10.42578125" style="1" customWidth="1"/>
    <col min="6" max="6" width="25" style="1" customWidth="1"/>
    <col min="7" max="7" width="40.5703125" style="1" customWidth="1"/>
    <col min="8" max="8" width="25" style="1" customWidth="1"/>
    <col min="9" max="10" width="30.28515625" style="1" customWidth="1"/>
    <col min="11" max="12" width="25" style="1" customWidth="1"/>
    <col min="13" max="16" width="9.5703125" style="1" customWidth="1"/>
    <col min="17" max="17" width="21.7109375" style="1" customWidth="1"/>
    <col min="18" max="21" width="12.28515625" style="1" customWidth="1"/>
    <col min="22" max="22" width="11.7109375" style="1" customWidth="1"/>
    <col min="23" max="23" width="14" style="1" customWidth="1"/>
    <col min="24" max="24" width="10.140625" style="1" customWidth="1"/>
    <col min="25" max="25" width="25" style="1" customWidth="1"/>
    <col min="26" max="26" width="41.42578125" style="1" customWidth="1"/>
    <col min="27" max="16384" width="9.140625" style="1"/>
  </cols>
  <sheetData>
    <row r="1" spans="1:26" ht="26.25" x14ac:dyDescent="0.4">
      <c r="Z1" s="14" t="s">
        <v>28</v>
      </c>
    </row>
    <row r="2" spans="1:26" ht="26.25" x14ac:dyDescent="0.4">
      <c r="Z2" s="14" t="s">
        <v>29</v>
      </c>
    </row>
    <row r="3" spans="1:26" x14ac:dyDescent="0.25">
      <c r="Z3" s="3"/>
    </row>
    <row r="4" spans="1:26" ht="27" x14ac:dyDescent="0.35">
      <c r="A4" s="35" t="s">
        <v>61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6" spans="1:26" ht="33.75" customHeight="1" x14ac:dyDescent="0.25">
      <c r="A6" s="36" t="s">
        <v>7</v>
      </c>
      <c r="B6" s="34" t="s">
        <v>2</v>
      </c>
      <c r="C6" s="34" t="s">
        <v>3</v>
      </c>
      <c r="D6" s="37" t="s">
        <v>0</v>
      </c>
      <c r="E6" s="37" t="s">
        <v>5</v>
      </c>
      <c r="F6" s="37" t="s">
        <v>6</v>
      </c>
      <c r="G6" s="33" t="s">
        <v>8</v>
      </c>
      <c r="H6" s="33" t="s">
        <v>9</v>
      </c>
      <c r="I6" s="34" t="s">
        <v>3</v>
      </c>
      <c r="J6" s="40" t="s">
        <v>1</v>
      </c>
      <c r="K6" s="40"/>
      <c r="L6" s="40" t="s">
        <v>4</v>
      </c>
      <c r="M6" s="33" t="s">
        <v>10</v>
      </c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 t="s">
        <v>11</v>
      </c>
      <c r="Z6" s="40" t="s">
        <v>26</v>
      </c>
    </row>
    <row r="7" spans="1:26" ht="22.5" customHeight="1" x14ac:dyDescent="0.25">
      <c r="A7" s="36"/>
      <c r="B7" s="31"/>
      <c r="C7" s="31"/>
      <c r="D7" s="38"/>
      <c r="E7" s="38"/>
      <c r="F7" s="38"/>
      <c r="G7" s="33"/>
      <c r="H7" s="33"/>
      <c r="I7" s="31"/>
      <c r="J7" s="31" t="s">
        <v>30</v>
      </c>
      <c r="K7" s="31" t="s">
        <v>27</v>
      </c>
      <c r="L7" s="40"/>
      <c r="M7" s="33" t="s">
        <v>12</v>
      </c>
      <c r="N7" s="33"/>
      <c r="O7" s="33"/>
      <c r="P7" s="33"/>
      <c r="Q7" s="33"/>
      <c r="R7" s="33" t="s">
        <v>13</v>
      </c>
      <c r="S7" s="33"/>
      <c r="T7" s="33"/>
      <c r="U7" s="33"/>
      <c r="V7" s="33"/>
      <c r="W7" s="33"/>
      <c r="X7" s="33"/>
      <c r="Y7" s="33"/>
      <c r="Z7" s="40"/>
    </row>
    <row r="8" spans="1:26" ht="36" customHeight="1" x14ac:dyDescent="0.25">
      <c r="A8" s="36"/>
      <c r="B8" s="31"/>
      <c r="C8" s="31"/>
      <c r="D8" s="38"/>
      <c r="E8" s="38"/>
      <c r="F8" s="38"/>
      <c r="G8" s="33"/>
      <c r="H8" s="33"/>
      <c r="I8" s="31"/>
      <c r="J8" s="31"/>
      <c r="K8" s="31"/>
      <c r="L8" s="40"/>
      <c r="M8" s="41" t="s">
        <v>14</v>
      </c>
      <c r="N8" s="42"/>
      <c r="O8" s="42"/>
      <c r="P8" s="42"/>
      <c r="Q8" s="43"/>
      <c r="R8" s="33"/>
      <c r="S8" s="33"/>
      <c r="T8" s="33"/>
      <c r="U8" s="33"/>
      <c r="V8" s="33"/>
      <c r="W8" s="33"/>
      <c r="X8" s="33"/>
      <c r="Y8" s="33"/>
      <c r="Z8" s="40"/>
    </row>
    <row r="9" spans="1:26" ht="34.5" customHeight="1" x14ac:dyDescent="0.25">
      <c r="A9" s="36"/>
      <c r="B9" s="32"/>
      <c r="C9" s="32"/>
      <c r="D9" s="39"/>
      <c r="E9" s="39"/>
      <c r="F9" s="39"/>
      <c r="G9" s="33"/>
      <c r="H9" s="33"/>
      <c r="I9" s="32"/>
      <c r="J9" s="32"/>
      <c r="K9" s="32"/>
      <c r="L9" s="40"/>
      <c r="M9" s="2" t="s">
        <v>15</v>
      </c>
      <c r="N9" s="2" t="s">
        <v>16</v>
      </c>
      <c r="O9" s="2" t="s">
        <v>17</v>
      </c>
      <c r="P9" s="2" t="s">
        <v>18</v>
      </c>
      <c r="Q9" s="2" t="s">
        <v>18</v>
      </c>
      <c r="R9" s="2" t="s">
        <v>25</v>
      </c>
      <c r="S9" s="2" t="s">
        <v>19</v>
      </c>
      <c r="T9" s="2" t="s">
        <v>20</v>
      </c>
      <c r="U9" s="2" t="s">
        <v>21</v>
      </c>
      <c r="V9" s="2" t="s">
        <v>22</v>
      </c>
      <c r="W9" s="2" t="s">
        <v>23</v>
      </c>
      <c r="X9" s="2" t="s">
        <v>24</v>
      </c>
      <c r="Y9" s="33"/>
      <c r="Z9" s="40"/>
    </row>
    <row r="10" spans="1:26" ht="26.25" customHeight="1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  <c r="N10" s="6">
        <v>14</v>
      </c>
      <c r="O10" s="6">
        <v>15</v>
      </c>
      <c r="P10" s="6">
        <v>16</v>
      </c>
      <c r="Q10" s="6">
        <v>21</v>
      </c>
      <c r="R10" s="6">
        <v>22</v>
      </c>
      <c r="S10" s="6">
        <v>23</v>
      </c>
      <c r="T10" s="6">
        <v>24</v>
      </c>
      <c r="U10" s="6">
        <v>25</v>
      </c>
      <c r="V10" s="6">
        <v>26</v>
      </c>
      <c r="W10" s="6">
        <v>27</v>
      </c>
      <c r="X10" s="6">
        <v>28</v>
      </c>
      <c r="Y10" s="6">
        <v>29</v>
      </c>
      <c r="Z10" s="6">
        <v>30</v>
      </c>
    </row>
    <row r="11" spans="1:26" ht="41.25" customHeight="1" x14ac:dyDescent="0.25">
      <c r="A11" s="4">
        <v>1</v>
      </c>
      <c r="B11" s="16" t="s">
        <v>122</v>
      </c>
      <c r="C11" s="13" t="s">
        <v>189</v>
      </c>
      <c r="D11" s="10" t="s">
        <v>62</v>
      </c>
      <c r="E11" s="19">
        <v>10</v>
      </c>
      <c r="F11" s="2" t="s">
        <v>90</v>
      </c>
      <c r="G11" s="12" t="s">
        <v>176</v>
      </c>
      <c r="H11" s="29">
        <v>11</v>
      </c>
      <c r="I11" s="13" t="s">
        <v>189</v>
      </c>
      <c r="J11" s="2" t="s">
        <v>209</v>
      </c>
      <c r="K11" s="2" t="s">
        <v>226</v>
      </c>
      <c r="L11" s="29">
        <v>15</v>
      </c>
      <c r="M11" s="20">
        <v>2.1920000000000002</v>
      </c>
      <c r="N11" s="20">
        <v>5.1159999999999997</v>
      </c>
      <c r="O11" s="2"/>
      <c r="P11" s="7">
        <f>O11+N11+M11</f>
        <v>7.3079999999999998</v>
      </c>
      <c r="Q11" s="7">
        <v>7.308000000000006</v>
      </c>
      <c r="R11" s="2"/>
      <c r="S11" s="2"/>
      <c r="T11" s="2"/>
      <c r="U11" s="2"/>
      <c r="V11" s="2"/>
      <c r="W11" s="2"/>
      <c r="X11" s="7">
        <f>SUM(R11:W11)</f>
        <v>0</v>
      </c>
      <c r="Y11" s="2" t="s">
        <v>32</v>
      </c>
      <c r="Z11" s="44"/>
    </row>
    <row r="12" spans="1:26" ht="94.5" customHeight="1" x14ac:dyDescent="0.25">
      <c r="A12" s="4">
        <v>2</v>
      </c>
      <c r="B12" s="16" t="s">
        <v>122</v>
      </c>
      <c r="C12" s="13" t="s">
        <v>189</v>
      </c>
      <c r="D12" s="10" t="s">
        <v>63</v>
      </c>
      <c r="E12" s="19">
        <v>10</v>
      </c>
      <c r="F12" s="9" t="s">
        <v>91</v>
      </c>
      <c r="G12" s="12" t="s">
        <v>177</v>
      </c>
      <c r="H12" s="29">
        <v>11</v>
      </c>
      <c r="I12" s="13" t="s">
        <v>189</v>
      </c>
      <c r="J12" s="18" t="s">
        <v>209</v>
      </c>
      <c r="K12" s="9" t="s">
        <v>223</v>
      </c>
      <c r="L12" s="29">
        <v>25</v>
      </c>
      <c r="M12" s="20">
        <v>3.8260000000000001</v>
      </c>
      <c r="N12" s="20">
        <v>8.9260000000000002</v>
      </c>
      <c r="O12" s="9"/>
      <c r="P12" s="7">
        <f t="shared" ref="P12:P42" si="0">O12+N12+M12</f>
        <v>12.752000000000001</v>
      </c>
      <c r="Q12" s="7">
        <v>12.75199999999999</v>
      </c>
      <c r="R12" s="9"/>
      <c r="S12" s="9"/>
      <c r="T12" s="9"/>
      <c r="U12" s="9"/>
      <c r="V12" s="9"/>
      <c r="W12" s="9"/>
      <c r="X12" s="7"/>
      <c r="Y12" s="17" t="s">
        <v>32</v>
      </c>
      <c r="Z12" s="44"/>
    </row>
    <row r="13" spans="1:26" ht="41.25" customHeight="1" x14ac:dyDescent="0.25">
      <c r="A13" s="4">
        <v>3</v>
      </c>
      <c r="B13" s="16" t="s">
        <v>123</v>
      </c>
      <c r="C13" s="13" t="s">
        <v>190</v>
      </c>
      <c r="D13" s="10" t="s">
        <v>64</v>
      </c>
      <c r="E13" s="19">
        <v>10</v>
      </c>
      <c r="F13" s="9" t="s">
        <v>92</v>
      </c>
      <c r="G13" s="12" t="s">
        <v>178</v>
      </c>
      <c r="H13" s="29">
        <v>20</v>
      </c>
      <c r="I13" s="13" t="s">
        <v>190</v>
      </c>
      <c r="J13" s="9" t="s">
        <v>210</v>
      </c>
      <c r="K13" s="9" t="s">
        <v>224</v>
      </c>
      <c r="L13" s="29">
        <v>17</v>
      </c>
      <c r="M13" s="21">
        <v>1.6320000000000008</v>
      </c>
      <c r="N13" s="21">
        <v>3.8080000000000016</v>
      </c>
      <c r="O13" s="9"/>
      <c r="P13" s="7">
        <f t="shared" si="0"/>
        <v>5.4400000000000022</v>
      </c>
      <c r="Q13" s="7">
        <v>5.4400000000000022</v>
      </c>
      <c r="R13" s="9"/>
      <c r="S13" s="9"/>
      <c r="T13" s="9"/>
      <c r="U13" s="9"/>
      <c r="V13" s="9"/>
      <c r="W13" s="9"/>
      <c r="X13" s="7"/>
      <c r="Y13" s="9" t="s">
        <v>38</v>
      </c>
      <c r="Z13" s="44" t="s">
        <v>234</v>
      </c>
    </row>
    <row r="14" spans="1:26" ht="41.25" customHeight="1" x14ac:dyDescent="0.25">
      <c r="A14" s="4">
        <v>4</v>
      </c>
      <c r="B14" s="16" t="s">
        <v>124</v>
      </c>
      <c r="C14" s="13" t="s">
        <v>191</v>
      </c>
      <c r="D14" s="10" t="s">
        <v>65</v>
      </c>
      <c r="E14" s="19">
        <v>10</v>
      </c>
      <c r="F14" s="9" t="s">
        <v>93</v>
      </c>
      <c r="G14" s="12" t="s">
        <v>179</v>
      </c>
      <c r="H14" s="29">
        <v>16</v>
      </c>
      <c r="I14" s="13" t="s">
        <v>191</v>
      </c>
      <c r="J14" s="18" t="s">
        <v>211</v>
      </c>
      <c r="K14" s="18" t="s">
        <v>222</v>
      </c>
      <c r="L14" s="29">
        <v>25</v>
      </c>
      <c r="M14" s="21">
        <v>1.824000000000001</v>
      </c>
      <c r="N14" s="21">
        <v>4.256000000000002</v>
      </c>
      <c r="O14" s="9"/>
      <c r="P14" s="7">
        <f t="shared" si="0"/>
        <v>6.0800000000000027</v>
      </c>
      <c r="Q14" s="7">
        <v>6.0800000000000027</v>
      </c>
      <c r="R14" s="9"/>
      <c r="S14" s="9"/>
      <c r="T14" s="9"/>
      <c r="U14" s="9"/>
      <c r="V14" s="9"/>
      <c r="W14" s="9"/>
      <c r="X14" s="7"/>
      <c r="Y14" s="9" t="s">
        <v>35</v>
      </c>
      <c r="Z14" s="44" t="s">
        <v>235</v>
      </c>
    </row>
    <row r="15" spans="1:26" ht="51.75" customHeight="1" x14ac:dyDescent="0.25">
      <c r="A15" s="4">
        <v>5</v>
      </c>
      <c r="B15" s="16" t="s">
        <v>124</v>
      </c>
      <c r="C15" s="13" t="s">
        <v>191</v>
      </c>
      <c r="D15" s="10" t="s">
        <v>66</v>
      </c>
      <c r="E15" s="19">
        <v>10</v>
      </c>
      <c r="F15" s="9" t="s">
        <v>94</v>
      </c>
      <c r="G15" s="12" t="s">
        <v>180</v>
      </c>
      <c r="H15" s="29">
        <v>16</v>
      </c>
      <c r="I15" s="13" t="s">
        <v>191</v>
      </c>
      <c r="J15" s="18" t="s">
        <v>211</v>
      </c>
      <c r="K15" s="9" t="s">
        <v>222</v>
      </c>
      <c r="L15" s="29">
        <v>20</v>
      </c>
      <c r="M15" s="21">
        <v>2.8800000000000017</v>
      </c>
      <c r="N15" s="21">
        <v>6.7200000000000033</v>
      </c>
      <c r="O15" s="9"/>
      <c r="P15" s="7">
        <f t="shared" si="0"/>
        <v>9.600000000000005</v>
      </c>
      <c r="Q15" s="7">
        <v>9.600000000000005</v>
      </c>
      <c r="R15" s="9"/>
      <c r="S15" s="9"/>
      <c r="T15" s="9"/>
      <c r="U15" s="9"/>
      <c r="V15" s="9"/>
      <c r="W15" s="9"/>
      <c r="X15" s="7"/>
      <c r="Y15" s="17" t="s">
        <v>35</v>
      </c>
      <c r="Z15" s="44" t="s">
        <v>236</v>
      </c>
    </row>
    <row r="16" spans="1:26" ht="41.25" customHeight="1" x14ac:dyDescent="0.25">
      <c r="A16" s="4">
        <v>6</v>
      </c>
      <c r="B16" s="16" t="s">
        <v>41</v>
      </c>
      <c r="C16" s="13" t="s">
        <v>212</v>
      </c>
      <c r="D16" s="10" t="s">
        <v>67</v>
      </c>
      <c r="E16" s="19">
        <v>6</v>
      </c>
      <c r="F16" s="9" t="s">
        <v>95</v>
      </c>
      <c r="G16" s="12" t="s">
        <v>181</v>
      </c>
      <c r="H16" s="29">
        <v>18</v>
      </c>
      <c r="I16" s="13" t="s">
        <v>191</v>
      </c>
      <c r="J16" s="9" t="s">
        <v>213</v>
      </c>
      <c r="K16" s="15" t="s">
        <v>221</v>
      </c>
      <c r="L16" s="29">
        <v>10</v>
      </c>
      <c r="M16" s="21">
        <v>2.5440000000000014</v>
      </c>
      <c r="N16" s="21">
        <v>5.9360000000000026</v>
      </c>
      <c r="O16" s="9"/>
      <c r="P16" s="7">
        <f t="shared" si="0"/>
        <v>8.480000000000004</v>
      </c>
      <c r="Q16" s="7">
        <v>8.480000000000004</v>
      </c>
      <c r="R16" s="9"/>
      <c r="S16" s="9"/>
      <c r="T16" s="9"/>
      <c r="U16" s="9"/>
      <c r="V16" s="9"/>
      <c r="W16" s="9"/>
      <c r="X16" s="7"/>
      <c r="Y16" s="17" t="s">
        <v>38</v>
      </c>
      <c r="Z16" s="44"/>
    </row>
    <row r="17" spans="1:26" ht="41.25" customHeight="1" x14ac:dyDescent="0.25">
      <c r="A17" s="4">
        <v>7</v>
      </c>
      <c r="B17" s="16" t="s">
        <v>41</v>
      </c>
      <c r="C17" s="13" t="s">
        <v>57</v>
      </c>
      <c r="D17" s="10" t="s">
        <v>68</v>
      </c>
      <c r="E17" s="19">
        <v>10</v>
      </c>
      <c r="F17" s="9" t="s">
        <v>96</v>
      </c>
      <c r="G17" s="12" t="s">
        <v>182</v>
      </c>
      <c r="H17" s="29">
        <v>16</v>
      </c>
      <c r="I17" s="13" t="s">
        <v>57</v>
      </c>
      <c r="J17" s="18" t="s">
        <v>213</v>
      </c>
      <c r="K17" s="18" t="s">
        <v>220</v>
      </c>
      <c r="L17" s="29">
        <v>25</v>
      </c>
      <c r="M17" s="21">
        <v>2.640000000000001</v>
      </c>
      <c r="N17" s="21">
        <v>6.1600000000000037</v>
      </c>
      <c r="O17" s="9"/>
      <c r="P17" s="7">
        <f t="shared" si="0"/>
        <v>8.8000000000000043</v>
      </c>
      <c r="Q17" s="7">
        <v>8.8000000000000043</v>
      </c>
      <c r="R17" s="9"/>
      <c r="S17" s="9"/>
      <c r="T17" s="9"/>
      <c r="U17" s="9"/>
      <c r="V17" s="9"/>
      <c r="W17" s="9"/>
      <c r="X17" s="7"/>
      <c r="Y17" s="9" t="s">
        <v>34</v>
      </c>
      <c r="Z17" s="44"/>
    </row>
    <row r="18" spans="1:26" ht="41.25" customHeight="1" x14ac:dyDescent="0.25">
      <c r="A18" s="4">
        <v>8</v>
      </c>
      <c r="B18" s="16" t="s">
        <v>41</v>
      </c>
      <c r="C18" s="13" t="s">
        <v>57</v>
      </c>
      <c r="D18" s="10" t="s">
        <v>69</v>
      </c>
      <c r="E18" s="19">
        <v>10</v>
      </c>
      <c r="F18" s="9" t="s">
        <v>97</v>
      </c>
      <c r="G18" s="12" t="s">
        <v>183</v>
      </c>
      <c r="H18" s="29">
        <v>15</v>
      </c>
      <c r="I18" s="13" t="s">
        <v>57</v>
      </c>
      <c r="J18" s="18" t="s">
        <v>213</v>
      </c>
      <c r="K18" s="15" t="s">
        <v>220</v>
      </c>
      <c r="L18" s="29">
        <v>25</v>
      </c>
      <c r="M18" s="21">
        <v>2.0160000000000009</v>
      </c>
      <c r="N18" s="21">
        <v>4.7040000000000024</v>
      </c>
      <c r="O18" s="9"/>
      <c r="P18" s="7">
        <f t="shared" si="0"/>
        <v>6.7200000000000033</v>
      </c>
      <c r="Q18" s="7">
        <v>6.7200000000000033</v>
      </c>
      <c r="R18" s="9"/>
      <c r="S18" s="9"/>
      <c r="T18" s="9"/>
      <c r="U18" s="9"/>
      <c r="V18" s="9"/>
      <c r="W18" s="9"/>
      <c r="X18" s="7"/>
      <c r="Y18" s="17" t="s">
        <v>35</v>
      </c>
      <c r="Z18" s="44"/>
    </row>
    <row r="19" spans="1:26" ht="41.25" customHeight="1" x14ac:dyDescent="0.25">
      <c r="A19" s="4">
        <v>9</v>
      </c>
      <c r="B19" s="16" t="s">
        <v>43</v>
      </c>
      <c r="C19" s="13" t="s">
        <v>192</v>
      </c>
      <c r="D19" s="10" t="s">
        <v>70</v>
      </c>
      <c r="E19" s="19">
        <v>10</v>
      </c>
      <c r="F19" s="9" t="s">
        <v>98</v>
      </c>
      <c r="G19" s="12" t="s">
        <v>184</v>
      </c>
      <c r="H19" s="29">
        <v>8</v>
      </c>
      <c r="I19" s="13" t="s">
        <v>192</v>
      </c>
      <c r="J19" s="18" t="s">
        <v>214</v>
      </c>
      <c r="K19" s="15" t="s">
        <v>219</v>
      </c>
      <c r="L19" s="29">
        <v>50</v>
      </c>
      <c r="M19" s="21">
        <v>4.5479999999999974</v>
      </c>
      <c r="N19" s="21">
        <v>10.611999999999995</v>
      </c>
      <c r="O19" s="9"/>
      <c r="P19" s="7">
        <f t="shared" si="0"/>
        <v>15.159999999999993</v>
      </c>
      <c r="Q19" s="7">
        <v>15.159999999999991</v>
      </c>
      <c r="R19" s="9"/>
      <c r="S19" s="9"/>
      <c r="T19" s="9"/>
      <c r="U19" s="9"/>
      <c r="V19" s="9"/>
      <c r="W19" s="9"/>
      <c r="X19" s="7"/>
      <c r="Y19" s="17" t="s">
        <v>37</v>
      </c>
      <c r="Z19" s="44"/>
    </row>
    <row r="20" spans="1:26" ht="41.25" customHeight="1" x14ac:dyDescent="0.25">
      <c r="A20" s="4">
        <v>10</v>
      </c>
      <c r="B20" s="16" t="s">
        <v>125</v>
      </c>
      <c r="C20" s="13" t="s">
        <v>193</v>
      </c>
      <c r="D20" s="10" t="s">
        <v>71</v>
      </c>
      <c r="E20" s="19">
        <v>10</v>
      </c>
      <c r="F20" s="9" t="s">
        <v>99</v>
      </c>
      <c r="G20" s="12" t="s">
        <v>185</v>
      </c>
      <c r="H20" s="29">
        <v>14</v>
      </c>
      <c r="I20" s="13" t="s">
        <v>193</v>
      </c>
      <c r="J20" s="9" t="s">
        <v>215</v>
      </c>
      <c r="K20" s="15" t="s">
        <v>218</v>
      </c>
      <c r="L20" s="29">
        <v>20</v>
      </c>
      <c r="M20" s="21">
        <v>1.5360000000000005</v>
      </c>
      <c r="N20" s="21">
        <v>3.5840000000000014</v>
      </c>
      <c r="O20" s="9"/>
      <c r="P20" s="7">
        <f t="shared" si="0"/>
        <v>5.1200000000000019</v>
      </c>
      <c r="Q20" s="7">
        <v>5.1200000000000019</v>
      </c>
      <c r="R20" s="9"/>
      <c r="S20" s="9"/>
      <c r="T20" s="9"/>
      <c r="U20" s="9"/>
      <c r="V20" s="9"/>
      <c r="W20" s="9"/>
      <c r="X20" s="7"/>
      <c r="Y20" s="17" t="s">
        <v>35</v>
      </c>
      <c r="Z20" s="44" t="s">
        <v>237</v>
      </c>
    </row>
    <row r="21" spans="1:26" ht="41.25" customHeight="1" x14ac:dyDescent="0.25">
      <c r="A21" s="4">
        <v>11</v>
      </c>
      <c r="B21" s="16" t="s">
        <v>44</v>
      </c>
      <c r="C21" s="13" t="s">
        <v>194</v>
      </c>
      <c r="D21" s="10" t="s">
        <v>72</v>
      </c>
      <c r="E21" s="19">
        <v>10</v>
      </c>
      <c r="F21" s="9" t="s">
        <v>100</v>
      </c>
      <c r="G21" s="12" t="s">
        <v>186</v>
      </c>
      <c r="H21" s="29">
        <v>12</v>
      </c>
      <c r="I21" s="13" t="s">
        <v>194</v>
      </c>
      <c r="J21" s="18" t="s">
        <v>216</v>
      </c>
      <c r="K21" s="15" t="s">
        <v>225</v>
      </c>
      <c r="L21" s="29">
        <v>10</v>
      </c>
      <c r="M21" s="21">
        <v>1.5360000000000005</v>
      </c>
      <c r="N21" s="21">
        <v>3.5840000000000014</v>
      </c>
      <c r="O21" s="9"/>
      <c r="P21" s="7">
        <f t="shared" si="0"/>
        <v>5.1200000000000019</v>
      </c>
      <c r="Q21" s="7">
        <v>5.1200000000000019</v>
      </c>
      <c r="R21" s="9"/>
      <c r="S21" s="9"/>
      <c r="T21" s="9"/>
      <c r="U21" s="9"/>
      <c r="V21" s="9"/>
      <c r="W21" s="9"/>
      <c r="X21" s="7"/>
      <c r="Y21" s="17" t="s">
        <v>34</v>
      </c>
      <c r="Z21" s="44"/>
    </row>
    <row r="22" spans="1:26" ht="41.25" customHeight="1" x14ac:dyDescent="0.25">
      <c r="A22" s="4">
        <v>12</v>
      </c>
      <c r="B22" s="16" t="s">
        <v>44</v>
      </c>
      <c r="C22" s="13" t="s">
        <v>194</v>
      </c>
      <c r="D22" s="10" t="s">
        <v>73</v>
      </c>
      <c r="E22" s="19">
        <v>10</v>
      </c>
      <c r="F22" s="9" t="s">
        <v>101</v>
      </c>
      <c r="G22" s="12" t="s">
        <v>187</v>
      </c>
      <c r="H22" s="29">
        <v>12</v>
      </c>
      <c r="I22" s="13" t="s">
        <v>194</v>
      </c>
      <c r="J22" s="18" t="s">
        <v>216</v>
      </c>
      <c r="K22" s="18" t="s">
        <v>217</v>
      </c>
      <c r="L22" s="29">
        <v>30</v>
      </c>
      <c r="M22" s="21">
        <v>2.9760000000000013</v>
      </c>
      <c r="N22" s="21">
        <v>6.9440000000000044</v>
      </c>
      <c r="O22" s="9"/>
      <c r="P22" s="7">
        <f t="shared" si="0"/>
        <v>9.9200000000000053</v>
      </c>
      <c r="Q22" s="7">
        <v>9.9200000000000053</v>
      </c>
      <c r="R22" s="9"/>
      <c r="S22" s="9"/>
      <c r="T22" s="9"/>
      <c r="U22" s="9"/>
      <c r="V22" s="9"/>
      <c r="W22" s="9"/>
      <c r="X22" s="7"/>
      <c r="Y22" s="17" t="s">
        <v>34</v>
      </c>
      <c r="Z22" s="44"/>
    </row>
    <row r="23" spans="1:26" ht="74.25" customHeight="1" x14ac:dyDescent="0.25">
      <c r="A23" s="4">
        <v>13</v>
      </c>
      <c r="B23" s="16" t="s">
        <v>44</v>
      </c>
      <c r="C23" s="13" t="s">
        <v>194</v>
      </c>
      <c r="D23" s="10" t="s">
        <v>74</v>
      </c>
      <c r="E23" s="19">
        <v>10</v>
      </c>
      <c r="F23" s="9" t="s">
        <v>102</v>
      </c>
      <c r="G23" s="12" t="s">
        <v>188</v>
      </c>
      <c r="H23" s="29">
        <v>12</v>
      </c>
      <c r="I23" s="13" t="s">
        <v>194</v>
      </c>
      <c r="J23" s="18" t="s">
        <v>216</v>
      </c>
      <c r="K23" s="15" t="s">
        <v>217</v>
      </c>
      <c r="L23" s="29">
        <v>25</v>
      </c>
      <c r="M23" s="21">
        <v>3.0240000000000014</v>
      </c>
      <c r="N23" s="21">
        <v>7.0560000000000045</v>
      </c>
      <c r="O23" s="9"/>
      <c r="P23" s="7">
        <f t="shared" si="0"/>
        <v>10.080000000000005</v>
      </c>
      <c r="Q23" s="7">
        <v>10.080000000000005</v>
      </c>
      <c r="R23" s="9"/>
      <c r="S23" s="9"/>
      <c r="T23" s="9"/>
      <c r="U23" s="9"/>
      <c r="V23" s="9"/>
      <c r="W23" s="9"/>
      <c r="X23" s="7"/>
      <c r="Y23" s="17" t="s">
        <v>35</v>
      </c>
      <c r="Z23" s="44" t="s">
        <v>238</v>
      </c>
    </row>
    <row r="24" spans="1:26" ht="108" customHeight="1" x14ac:dyDescent="0.25">
      <c r="A24" s="4">
        <v>14</v>
      </c>
      <c r="B24" s="16" t="s">
        <v>126</v>
      </c>
      <c r="C24" s="13" t="s">
        <v>58</v>
      </c>
      <c r="D24" s="10" t="s">
        <v>145</v>
      </c>
      <c r="E24" s="19">
        <v>35</v>
      </c>
      <c r="F24" s="9" t="s">
        <v>103</v>
      </c>
      <c r="G24" s="12" t="s">
        <v>147</v>
      </c>
      <c r="H24" s="22" t="s">
        <v>227</v>
      </c>
      <c r="I24" s="13" t="s">
        <v>58</v>
      </c>
      <c r="J24" s="17" t="s">
        <v>50</v>
      </c>
      <c r="K24" s="15" t="s">
        <v>159</v>
      </c>
      <c r="L24" s="24">
        <v>45</v>
      </c>
      <c r="M24" s="21">
        <v>21.618000000000009</v>
      </c>
      <c r="N24" s="21">
        <v>50.442000000000021</v>
      </c>
      <c r="O24" s="9"/>
      <c r="P24" s="7">
        <f t="shared" si="0"/>
        <v>72.060000000000031</v>
      </c>
      <c r="Q24" s="7">
        <v>72.060000000000031</v>
      </c>
      <c r="R24" s="9"/>
      <c r="S24" s="9"/>
      <c r="T24" s="9"/>
      <c r="U24" s="9"/>
      <c r="V24" s="9"/>
      <c r="W24" s="9"/>
      <c r="X24" s="7"/>
      <c r="Y24" s="17" t="s">
        <v>37</v>
      </c>
      <c r="Z24" s="26" t="s">
        <v>196</v>
      </c>
    </row>
    <row r="25" spans="1:26" ht="41.25" customHeight="1" x14ac:dyDescent="0.25">
      <c r="A25" s="4">
        <v>15</v>
      </c>
      <c r="B25" s="16" t="s">
        <v>157</v>
      </c>
      <c r="C25" s="13" t="s">
        <v>58</v>
      </c>
      <c r="D25" s="10" t="s">
        <v>75</v>
      </c>
      <c r="E25" s="19">
        <v>35</v>
      </c>
      <c r="F25" s="9" t="s">
        <v>104</v>
      </c>
      <c r="G25" s="12" t="s">
        <v>146</v>
      </c>
      <c r="H25" s="22">
        <v>33</v>
      </c>
      <c r="I25" s="13" t="s">
        <v>58</v>
      </c>
      <c r="J25" s="17" t="s">
        <v>50</v>
      </c>
      <c r="K25" s="15" t="s">
        <v>59</v>
      </c>
      <c r="L25" s="24">
        <v>120</v>
      </c>
      <c r="M25" s="21">
        <v>22.62</v>
      </c>
      <c r="N25" s="21">
        <v>52.78</v>
      </c>
      <c r="O25" s="9"/>
      <c r="P25" s="7">
        <f t="shared" si="0"/>
        <v>75.400000000000006</v>
      </c>
      <c r="Q25" s="7">
        <v>75.400000000000006</v>
      </c>
      <c r="R25" s="9"/>
      <c r="S25" s="9"/>
      <c r="T25" s="9"/>
      <c r="U25" s="9"/>
      <c r="V25" s="9"/>
      <c r="W25" s="9"/>
      <c r="X25" s="7"/>
      <c r="Y25" s="17" t="s">
        <v>33</v>
      </c>
      <c r="Z25" s="26" t="s">
        <v>197</v>
      </c>
    </row>
    <row r="26" spans="1:26" ht="41.25" customHeight="1" x14ac:dyDescent="0.25">
      <c r="A26" s="4">
        <v>16</v>
      </c>
      <c r="B26" s="16" t="s">
        <v>127</v>
      </c>
      <c r="C26" s="13" t="s">
        <v>57</v>
      </c>
      <c r="D26" s="10" t="s">
        <v>76</v>
      </c>
      <c r="E26" s="19">
        <v>35</v>
      </c>
      <c r="F26" s="9" t="s">
        <v>105</v>
      </c>
      <c r="G26" s="12" t="s">
        <v>149</v>
      </c>
      <c r="H26" s="22" t="s">
        <v>228</v>
      </c>
      <c r="I26" s="13" t="s">
        <v>57</v>
      </c>
      <c r="J26" s="17" t="s">
        <v>51</v>
      </c>
      <c r="K26" s="15" t="s">
        <v>160</v>
      </c>
      <c r="L26" s="24">
        <v>65</v>
      </c>
      <c r="M26" s="21">
        <v>9.2010000000000005</v>
      </c>
      <c r="N26" s="21">
        <v>21.469000000000001</v>
      </c>
      <c r="O26" s="9"/>
      <c r="P26" s="7">
        <f t="shared" si="0"/>
        <v>30.67</v>
      </c>
      <c r="Q26" s="7">
        <v>30.67</v>
      </c>
      <c r="R26" s="9"/>
      <c r="S26" s="9"/>
      <c r="T26" s="9"/>
      <c r="U26" s="9"/>
      <c r="V26" s="9"/>
      <c r="W26" s="9"/>
      <c r="X26" s="7"/>
      <c r="Y26" s="17" t="s">
        <v>174</v>
      </c>
      <c r="Z26" s="27" t="s">
        <v>198</v>
      </c>
    </row>
    <row r="27" spans="1:26" ht="41.25" customHeight="1" x14ac:dyDescent="0.25">
      <c r="A27" s="4">
        <v>17</v>
      </c>
      <c r="B27" s="16" t="s">
        <v>45</v>
      </c>
      <c r="C27" s="23" t="s">
        <v>195</v>
      </c>
      <c r="D27" s="10" t="s">
        <v>77</v>
      </c>
      <c r="E27" s="19">
        <v>35</v>
      </c>
      <c r="F27" s="17" t="s">
        <v>106</v>
      </c>
      <c r="G27" s="12" t="s">
        <v>144</v>
      </c>
      <c r="H27" s="22">
        <v>34</v>
      </c>
      <c r="I27" s="23" t="s">
        <v>195</v>
      </c>
      <c r="J27" s="17" t="s">
        <v>158</v>
      </c>
      <c r="K27" s="17" t="s">
        <v>161</v>
      </c>
      <c r="L27" s="24">
        <v>37</v>
      </c>
      <c r="M27" s="21">
        <v>13.154999999999999</v>
      </c>
      <c r="N27" s="21">
        <v>30.695</v>
      </c>
      <c r="O27" s="17"/>
      <c r="P27" s="7">
        <f t="shared" si="0"/>
        <v>43.85</v>
      </c>
      <c r="Q27" s="7">
        <v>43.85</v>
      </c>
      <c r="R27" s="17"/>
      <c r="S27" s="17"/>
      <c r="T27" s="17"/>
      <c r="U27" s="17"/>
      <c r="V27" s="17"/>
      <c r="W27" s="17"/>
      <c r="X27" s="7"/>
      <c r="Y27" s="17" t="s">
        <v>174</v>
      </c>
      <c r="Z27" s="24"/>
    </row>
    <row r="28" spans="1:26" ht="73.5" customHeight="1" x14ac:dyDescent="0.25">
      <c r="A28" s="4">
        <v>18</v>
      </c>
      <c r="B28" s="16" t="s">
        <v>128</v>
      </c>
      <c r="C28" s="13" t="s">
        <v>53</v>
      </c>
      <c r="D28" s="10" t="s">
        <v>78</v>
      </c>
      <c r="E28" s="19">
        <v>35</v>
      </c>
      <c r="F28" s="17" t="s">
        <v>107</v>
      </c>
      <c r="G28" s="12" t="s">
        <v>140</v>
      </c>
      <c r="H28" s="22">
        <v>30</v>
      </c>
      <c r="I28" s="13" t="s">
        <v>53</v>
      </c>
      <c r="J28" s="17" t="s">
        <v>48</v>
      </c>
      <c r="K28" s="17" t="s">
        <v>162</v>
      </c>
      <c r="L28" s="24">
        <v>35</v>
      </c>
      <c r="M28" s="21">
        <v>6.227999999999998</v>
      </c>
      <c r="N28" s="21">
        <v>14.531999999999996</v>
      </c>
      <c r="O28" s="17"/>
      <c r="P28" s="7">
        <f t="shared" si="0"/>
        <v>20.759999999999994</v>
      </c>
      <c r="Q28" s="7">
        <v>20.759999999999994</v>
      </c>
      <c r="R28" s="17"/>
      <c r="S28" s="17"/>
      <c r="T28" s="17"/>
      <c r="U28" s="17"/>
      <c r="V28" s="17"/>
      <c r="W28" s="17"/>
      <c r="X28" s="7"/>
      <c r="Y28" s="17" t="s">
        <v>34</v>
      </c>
      <c r="Z28" s="26" t="s">
        <v>199</v>
      </c>
    </row>
    <row r="29" spans="1:26" ht="41.25" customHeight="1" x14ac:dyDescent="0.25">
      <c r="A29" s="4">
        <v>19</v>
      </c>
      <c r="B29" s="16" t="s">
        <v>42</v>
      </c>
      <c r="C29" s="13" t="s">
        <v>53</v>
      </c>
      <c r="D29" s="10" t="s">
        <v>79</v>
      </c>
      <c r="E29" s="19">
        <v>35</v>
      </c>
      <c r="F29" s="17" t="s">
        <v>108</v>
      </c>
      <c r="G29" s="12" t="s">
        <v>139</v>
      </c>
      <c r="H29" s="22">
        <v>17</v>
      </c>
      <c r="I29" s="13" t="s">
        <v>53</v>
      </c>
      <c r="J29" s="17" t="s">
        <v>48</v>
      </c>
      <c r="K29" s="17" t="s">
        <v>60</v>
      </c>
      <c r="L29" s="24">
        <v>10</v>
      </c>
      <c r="M29" s="21">
        <v>6.4169999999999989</v>
      </c>
      <c r="N29" s="21">
        <v>14.972999999999999</v>
      </c>
      <c r="O29" s="17"/>
      <c r="P29" s="7">
        <f t="shared" si="0"/>
        <v>21.389999999999997</v>
      </c>
      <c r="Q29" s="7">
        <v>21.389999999999997</v>
      </c>
      <c r="R29" s="17"/>
      <c r="S29" s="17"/>
      <c r="T29" s="17"/>
      <c r="U29" s="17"/>
      <c r="V29" s="17"/>
      <c r="W29" s="17"/>
      <c r="X29" s="7"/>
      <c r="Y29" s="17" t="s">
        <v>35</v>
      </c>
      <c r="Z29" s="26" t="s">
        <v>200</v>
      </c>
    </row>
    <row r="30" spans="1:26" ht="41.25" customHeight="1" x14ac:dyDescent="0.25">
      <c r="A30" s="4">
        <v>20</v>
      </c>
      <c r="B30" s="16" t="s">
        <v>42</v>
      </c>
      <c r="C30" s="13" t="s">
        <v>53</v>
      </c>
      <c r="D30" s="10" t="s">
        <v>80</v>
      </c>
      <c r="E30" s="19">
        <v>35</v>
      </c>
      <c r="F30" s="17" t="s">
        <v>109</v>
      </c>
      <c r="G30" s="12" t="s">
        <v>139</v>
      </c>
      <c r="H30" s="22">
        <v>17</v>
      </c>
      <c r="I30" s="13" t="s">
        <v>53</v>
      </c>
      <c r="J30" s="17" t="s">
        <v>48</v>
      </c>
      <c r="K30" s="17" t="s">
        <v>165</v>
      </c>
      <c r="L30" s="24">
        <v>10</v>
      </c>
      <c r="M30" s="21">
        <v>6.4169999999999989</v>
      </c>
      <c r="N30" s="21">
        <v>14.972999999999999</v>
      </c>
      <c r="O30" s="17"/>
      <c r="P30" s="7">
        <f t="shared" si="0"/>
        <v>21.389999999999997</v>
      </c>
      <c r="Q30" s="7">
        <v>21.389999999999997</v>
      </c>
      <c r="R30" s="17"/>
      <c r="S30" s="17"/>
      <c r="T30" s="17"/>
      <c r="U30" s="17"/>
      <c r="V30" s="17"/>
      <c r="W30" s="17"/>
      <c r="X30" s="7"/>
      <c r="Y30" s="17" t="s">
        <v>35</v>
      </c>
      <c r="Z30" s="26" t="s">
        <v>200</v>
      </c>
    </row>
    <row r="31" spans="1:26" ht="61.5" customHeight="1" x14ac:dyDescent="0.25">
      <c r="A31" s="4">
        <v>21</v>
      </c>
      <c r="B31" s="16" t="s">
        <v>148</v>
      </c>
      <c r="C31" s="13" t="s">
        <v>57</v>
      </c>
      <c r="D31" s="10" t="s">
        <v>153</v>
      </c>
      <c r="E31" s="19">
        <v>35</v>
      </c>
      <c r="F31" s="17" t="s">
        <v>110</v>
      </c>
      <c r="G31" s="12" t="s">
        <v>152</v>
      </c>
      <c r="H31" s="22">
        <v>33</v>
      </c>
      <c r="I31" s="13" t="s">
        <v>57</v>
      </c>
      <c r="J31" s="17" t="s">
        <v>51</v>
      </c>
      <c r="K31" s="17" t="s">
        <v>166</v>
      </c>
      <c r="L31" s="25">
        <v>33</v>
      </c>
      <c r="M31" s="21">
        <v>30.855000000000008</v>
      </c>
      <c r="N31" s="21">
        <v>71.995000000000033</v>
      </c>
      <c r="O31" s="17"/>
      <c r="P31" s="7">
        <f t="shared" si="0"/>
        <v>102.85000000000004</v>
      </c>
      <c r="Q31" s="7">
        <v>102.85000000000004</v>
      </c>
      <c r="R31" s="17"/>
      <c r="S31" s="17"/>
      <c r="T31" s="17"/>
      <c r="U31" s="17"/>
      <c r="V31" s="17"/>
      <c r="W31" s="17"/>
      <c r="X31" s="7"/>
      <c r="Y31" s="17" t="s">
        <v>175</v>
      </c>
      <c r="Z31" s="27" t="s">
        <v>201</v>
      </c>
    </row>
    <row r="32" spans="1:26" ht="72.75" customHeight="1" x14ac:dyDescent="0.25">
      <c r="A32" s="4">
        <v>22</v>
      </c>
      <c r="B32" s="16" t="s">
        <v>129</v>
      </c>
      <c r="C32" s="13" t="s">
        <v>57</v>
      </c>
      <c r="D32" s="10" t="s">
        <v>81</v>
      </c>
      <c r="E32" s="19">
        <v>35</v>
      </c>
      <c r="F32" s="17" t="s">
        <v>111</v>
      </c>
      <c r="G32" s="12" t="s">
        <v>150</v>
      </c>
      <c r="H32" s="30" t="s">
        <v>229</v>
      </c>
      <c r="I32" s="13" t="s">
        <v>57</v>
      </c>
      <c r="J32" s="17" t="s">
        <v>51</v>
      </c>
      <c r="K32" s="17" t="s">
        <v>163</v>
      </c>
      <c r="L32" s="25">
        <v>115</v>
      </c>
      <c r="M32" s="21">
        <v>5.5470000000000041</v>
      </c>
      <c r="N32" s="21">
        <v>12.943000000000008</v>
      </c>
      <c r="O32" s="17"/>
      <c r="P32" s="7">
        <f t="shared" si="0"/>
        <v>18.490000000000013</v>
      </c>
      <c r="Q32" s="7">
        <v>18.490000000000013</v>
      </c>
      <c r="R32" s="17"/>
      <c r="S32" s="17"/>
      <c r="T32" s="17"/>
      <c r="U32" s="17"/>
      <c r="V32" s="17"/>
      <c r="W32" s="17"/>
      <c r="X32" s="7"/>
      <c r="Y32" s="17" t="s">
        <v>35</v>
      </c>
      <c r="Z32" s="27" t="s">
        <v>202</v>
      </c>
    </row>
    <row r="33" spans="1:26" ht="41.25" customHeight="1" x14ac:dyDescent="0.25">
      <c r="A33" s="4">
        <v>23</v>
      </c>
      <c r="B33" s="16" t="s">
        <v>40</v>
      </c>
      <c r="C33" s="13" t="s">
        <v>57</v>
      </c>
      <c r="D33" s="10" t="s">
        <v>82</v>
      </c>
      <c r="E33" s="19">
        <v>35</v>
      </c>
      <c r="F33" s="17" t="s">
        <v>112</v>
      </c>
      <c r="G33" s="12" t="s">
        <v>151</v>
      </c>
      <c r="H33" s="30" t="s">
        <v>230</v>
      </c>
      <c r="I33" s="13" t="s">
        <v>57</v>
      </c>
      <c r="J33" s="17" t="s">
        <v>51</v>
      </c>
      <c r="K33" s="17" t="s">
        <v>167</v>
      </c>
      <c r="L33" s="25">
        <v>66</v>
      </c>
      <c r="M33" s="21">
        <v>3.4949999999999988</v>
      </c>
      <c r="N33" s="21">
        <v>8.1549999999999976</v>
      </c>
      <c r="O33" s="17"/>
      <c r="P33" s="7">
        <f t="shared" si="0"/>
        <v>11.649999999999997</v>
      </c>
      <c r="Q33" s="7">
        <v>11.649999999999997</v>
      </c>
      <c r="R33" s="17"/>
      <c r="S33" s="17"/>
      <c r="T33" s="17"/>
      <c r="U33" s="17"/>
      <c r="V33" s="17"/>
      <c r="W33" s="17"/>
      <c r="X33" s="7"/>
      <c r="Y33" s="17" t="s">
        <v>34</v>
      </c>
      <c r="Z33" s="28" t="s">
        <v>203</v>
      </c>
    </row>
    <row r="34" spans="1:26" ht="41.25" customHeight="1" x14ac:dyDescent="0.25">
      <c r="A34" s="4">
        <v>24</v>
      </c>
      <c r="B34" s="16" t="s">
        <v>39</v>
      </c>
      <c r="C34" s="13" t="s">
        <v>55</v>
      </c>
      <c r="D34" s="10" t="s">
        <v>154</v>
      </c>
      <c r="E34" s="19">
        <v>35</v>
      </c>
      <c r="F34" s="17" t="s">
        <v>113</v>
      </c>
      <c r="G34" s="12" t="s">
        <v>142</v>
      </c>
      <c r="H34" s="30" t="s">
        <v>231</v>
      </c>
      <c r="I34" s="13" t="s">
        <v>55</v>
      </c>
      <c r="J34" s="17" t="s">
        <v>47</v>
      </c>
      <c r="K34" s="17" t="s">
        <v>168</v>
      </c>
      <c r="L34" s="24">
        <v>69</v>
      </c>
      <c r="M34" s="21">
        <v>12.143999999999989</v>
      </c>
      <c r="N34" s="21">
        <v>28.335999999999977</v>
      </c>
      <c r="O34" s="17"/>
      <c r="P34" s="7">
        <f t="shared" si="0"/>
        <v>40.479999999999968</v>
      </c>
      <c r="Q34" s="7">
        <v>40.479999999999968</v>
      </c>
      <c r="R34" s="17"/>
      <c r="S34" s="17"/>
      <c r="T34" s="17"/>
      <c r="U34" s="17"/>
      <c r="V34" s="17"/>
      <c r="W34" s="17"/>
      <c r="X34" s="7"/>
      <c r="Y34" s="17" t="s">
        <v>35</v>
      </c>
      <c r="Z34" s="26" t="s">
        <v>207</v>
      </c>
    </row>
    <row r="35" spans="1:26" ht="41.25" customHeight="1" x14ac:dyDescent="0.25">
      <c r="A35" s="4">
        <v>25</v>
      </c>
      <c r="B35" s="16" t="s">
        <v>130</v>
      </c>
      <c r="C35" s="13" t="s">
        <v>55</v>
      </c>
      <c r="D35" s="10" t="s">
        <v>83</v>
      </c>
      <c r="E35" s="19">
        <v>35</v>
      </c>
      <c r="F35" s="9" t="s">
        <v>114</v>
      </c>
      <c r="G35" s="12" t="s">
        <v>143</v>
      </c>
      <c r="H35" s="22">
        <v>34</v>
      </c>
      <c r="I35" s="13" t="s">
        <v>55</v>
      </c>
      <c r="J35" s="17" t="s">
        <v>47</v>
      </c>
      <c r="K35" s="15" t="s">
        <v>164</v>
      </c>
      <c r="L35" s="24">
        <v>70</v>
      </c>
      <c r="M35" s="21">
        <v>5.7240000000000002</v>
      </c>
      <c r="N35" s="21">
        <v>13.355999999999998</v>
      </c>
      <c r="O35" s="9"/>
      <c r="P35" s="7">
        <f t="shared" si="0"/>
        <v>19.079999999999998</v>
      </c>
      <c r="Q35" s="7">
        <v>19.079999999999998</v>
      </c>
      <c r="R35" s="9"/>
      <c r="S35" s="9"/>
      <c r="T35" s="9"/>
      <c r="U35" s="9"/>
      <c r="V35" s="9"/>
      <c r="W35" s="9"/>
      <c r="X35" s="7"/>
      <c r="Y35" s="17" t="s">
        <v>32</v>
      </c>
      <c r="Z35" s="26" t="s">
        <v>204</v>
      </c>
    </row>
    <row r="36" spans="1:26" ht="176.25" customHeight="1" x14ac:dyDescent="0.25">
      <c r="A36" s="4">
        <v>26</v>
      </c>
      <c r="B36" s="16" t="s">
        <v>156</v>
      </c>
      <c r="C36" s="13" t="s">
        <v>54</v>
      </c>
      <c r="D36" s="10" t="s">
        <v>155</v>
      </c>
      <c r="E36" s="19">
        <v>110</v>
      </c>
      <c r="F36" s="9" t="s">
        <v>115</v>
      </c>
      <c r="G36" s="12" t="s">
        <v>137</v>
      </c>
      <c r="H36" s="22" t="s">
        <v>232</v>
      </c>
      <c r="I36" s="13" t="s">
        <v>54</v>
      </c>
      <c r="J36" s="9" t="s">
        <v>46</v>
      </c>
      <c r="K36" s="15" t="s">
        <v>169</v>
      </c>
      <c r="L36" s="24">
        <v>92</v>
      </c>
      <c r="M36" s="21">
        <v>38.993999999999986</v>
      </c>
      <c r="N36" s="21">
        <v>90.985999999999976</v>
      </c>
      <c r="O36" s="9"/>
      <c r="P36" s="7">
        <f t="shared" si="0"/>
        <v>129.97999999999996</v>
      </c>
      <c r="Q36" s="7">
        <v>129.97999999999996</v>
      </c>
      <c r="R36" s="9"/>
      <c r="S36" s="9"/>
      <c r="T36" s="9"/>
      <c r="U36" s="9"/>
      <c r="V36" s="9"/>
      <c r="W36" s="9"/>
      <c r="X36" s="7"/>
      <c r="Y36" s="17" t="s">
        <v>33</v>
      </c>
      <c r="Z36" s="26" t="s">
        <v>205</v>
      </c>
    </row>
    <row r="37" spans="1:26" ht="37.5" x14ac:dyDescent="0.25">
      <c r="A37" s="4">
        <v>27</v>
      </c>
      <c r="B37" s="16" t="s">
        <v>131</v>
      </c>
      <c r="C37" s="13" t="s">
        <v>52</v>
      </c>
      <c r="D37" s="10" t="s">
        <v>84</v>
      </c>
      <c r="E37" s="19">
        <v>110</v>
      </c>
      <c r="F37" s="9" t="s">
        <v>116</v>
      </c>
      <c r="G37" s="12" t="s">
        <v>138</v>
      </c>
      <c r="H37" s="22" t="s">
        <v>233</v>
      </c>
      <c r="I37" s="13" t="s">
        <v>52</v>
      </c>
      <c r="J37" s="17" t="s">
        <v>48</v>
      </c>
      <c r="K37" s="15" t="s">
        <v>170</v>
      </c>
      <c r="L37" s="24">
        <v>12</v>
      </c>
      <c r="M37" s="21">
        <v>3.1709999999999998</v>
      </c>
      <c r="N37" s="21">
        <v>7.3989999999999991</v>
      </c>
      <c r="O37" s="9"/>
      <c r="P37" s="7">
        <f t="shared" si="0"/>
        <v>10.569999999999999</v>
      </c>
      <c r="Q37" s="7">
        <v>10.569999999999999</v>
      </c>
      <c r="R37" s="9"/>
      <c r="S37" s="9"/>
      <c r="T37" s="9"/>
      <c r="U37" s="9"/>
      <c r="V37" s="9"/>
      <c r="W37" s="9"/>
      <c r="X37" s="7"/>
      <c r="Y37" s="17" t="s">
        <v>35</v>
      </c>
      <c r="Z37" s="24"/>
    </row>
    <row r="38" spans="1:26" ht="41.25" customHeight="1" x14ac:dyDescent="0.25">
      <c r="A38" s="4">
        <v>28</v>
      </c>
      <c r="B38" s="16" t="s">
        <v>131</v>
      </c>
      <c r="C38" s="13" t="s">
        <v>52</v>
      </c>
      <c r="D38" s="10" t="s">
        <v>85</v>
      </c>
      <c r="E38" s="19">
        <v>110</v>
      </c>
      <c r="F38" s="9" t="s">
        <v>117</v>
      </c>
      <c r="G38" s="12" t="s">
        <v>138</v>
      </c>
      <c r="H38" s="22" t="s">
        <v>233</v>
      </c>
      <c r="I38" s="13" t="s">
        <v>52</v>
      </c>
      <c r="J38" s="17" t="s">
        <v>48</v>
      </c>
      <c r="K38" s="17" t="s">
        <v>170</v>
      </c>
      <c r="L38" s="24">
        <v>12</v>
      </c>
      <c r="M38" s="21">
        <v>3.1709999999999998</v>
      </c>
      <c r="N38" s="21">
        <v>7.3989999999999991</v>
      </c>
      <c r="O38" s="9"/>
      <c r="P38" s="7">
        <f t="shared" si="0"/>
        <v>10.569999999999999</v>
      </c>
      <c r="Q38" s="7">
        <v>10.569999999999999</v>
      </c>
      <c r="R38" s="9"/>
      <c r="S38" s="9"/>
      <c r="T38" s="9"/>
      <c r="U38" s="9"/>
      <c r="V38" s="9"/>
      <c r="W38" s="9"/>
      <c r="X38" s="7"/>
      <c r="Y38" s="17" t="s">
        <v>35</v>
      </c>
      <c r="Z38" s="24"/>
    </row>
    <row r="39" spans="1:26" ht="41.25" customHeight="1" x14ac:dyDescent="0.25">
      <c r="A39" s="4">
        <v>29</v>
      </c>
      <c r="B39" s="16" t="s">
        <v>132</v>
      </c>
      <c r="C39" s="13" t="s">
        <v>56</v>
      </c>
      <c r="D39" s="10" t="s">
        <v>86</v>
      </c>
      <c r="E39" s="19">
        <v>110</v>
      </c>
      <c r="F39" s="9" t="s">
        <v>118</v>
      </c>
      <c r="G39" s="12" t="s">
        <v>135</v>
      </c>
      <c r="H39" s="22">
        <v>35</v>
      </c>
      <c r="I39" s="13" t="s">
        <v>56</v>
      </c>
      <c r="J39" s="9" t="s">
        <v>49</v>
      </c>
      <c r="K39" s="15" t="s">
        <v>171</v>
      </c>
      <c r="L39" s="24">
        <v>62</v>
      </c>
      <c r="M39" s="21">
        <v>15.353999999999999</v>
      </c>
      <c r="N39" s="21">
        <v>35.825999999999993</v>
      </c>
      <c r="O39" s="9"/>
      <c r="P39" s="7">
        <f t="shared" si="0"/>
        <v>51.179999999999993</v>
      </c>
      <c r="Q39" s="7">
        <v>51.179999999999993</v>
      </c>
      <c r="R39" s="9"/>
      <c r="S39" s="9"/>
      <c r="T39" s="9"/>
      <c r="U39" s="9"/>
      <c r="V39" s="9"/>
      <c r="W39" s="9"/>
      <c r="X39" s="7"/>
      <c r="Y39" s="17" t="s">
        <v>33</v>
      </c>
      <c r="Z39" s="26" t="s">
        <v>208</v>
      </c>
    </row>
    <row r="40" spans="1:26" ht="41.25" customHeight="1" x14ac:dyDescent="0.25">
      <c r="A40" s="4">
        <v>30</v>
      </c>
      <c r="B40" s="16" t="s">
        <v>133</v>
      </c>
      <c r="C40" s="13" t="s">
        <v>56</v>
      </c>
      <c r="D40" s="10" t="s">
        <v>87</v>
      </c>
      <c r="E40" s="19">
        <v>110</v>
      </c>
      <c r="F40" s="9" t="s">
        <v>119</v>
      </c>
      <c r="G40" s="12" t="s">
        <v>136</v>
      </c>
      <c r="H40" s="22">
        <v>40</v>
      </c>
      <c r="I40" s="13" t="s">
        <v>56</v>
      </c>
      <c r="J40" s="9" t="s">
        <v>49</v>
      </c>
      <c r="K40" s="15" t="s">
        <v>172</v>
      </c>
      <c r="L40" s="24">
        <v>108</v>
      </c>
      <c r="M40" s="21">
        <v>15.120000000000005</v>
      </c>
      <c r="N40" s="21">
        <v>35.280000000000008</v>
      </c>
      <c r="O40" s="9"/>
      <c r="P40" s="7">
        <f t="shared" si="0"/>
        <v>50.400000000000013</v>
      </c>
      <c r="Q40" s="7">
        <v>50.400000000000013</v>
      </c>
      <c r="R40" s="9"/>
      <c r="S40" s="9"/>
      <c r="T40" s="9"/>
      <c r="U40" s="9"/>
      <c r="V40" s="9"/>
      <c r="W40" s="9"/>
      <c r="X40" s="7"/>
      <c r="Y40" s="9" t="s">
        <v>36</v>
      </c>
      <c r="Z40" s="24"/>
    </row>
    <row r="41" spans="1:26" ht="41.25" customHeight="1" x14ac:dyDescent="0.25">
      <c r="A41" s="4">
        <v>31</v>
      </c>
      <c r="B41" s="16" t="s">
        <v>134</v>
      </c>
      <c r="C41" s="13" t="s">
        <v>55</v>
      </c>
      <c r="D41" s="10" t="s">
        <v>88</v>
      </c>
      <c r="E41" s="19">
        <v>110</v>
      </c>
      <c r="F41" s="9" t="s">
        <v>120</v>
      </c>
      <c r="G41" s="12" t="s">
        <v>141</v>
      </c>
      <c r="H41" s="22">
        <v>22</v>
      </c>
      <c r="I41" s="13" t="s">
        <v>55</v>
      </c>
      <c r="J41" s="17" t="s">
        <v>47</v>
      </c>
      <c r="K41" s="15" t="s">
        <v>173</v>
      </c>
      <c r="L41" s="24">
        <v>178</v>
      </c>
      <c r="M41" s="21">
        <v>8.1840000000000082</v>
      </c>
      <c r="N41" s="21">
        <v>19.096000000000018</v>
      </c>
      <c r="O41" s="9"/>
      <c r="P41" s="7">
        <f t="shared" si="0"/>
        <v>27.280000000000026</v>
      </c>
      <c r="Q41" s="7">
        <v>27.280000000000026</v>
      </c>
      <c r="R41" s="9"/>
      <c r="S41" s="9"/>
      <c r="T41" s="9"/>
      <c r="U41" s="9"/>
      <c r="V41" s="9"/>
      <c r="W41" s="9"/>
      <c r="X41" s="7"/>
      <c r="Y41" s="17" t="s">
        <v>35</v>
      </c>
      <c r="Z41" s="12" t="s">
        <v>206</v>
      </c>
    </row>
    <row r="42" spans="1:26" ht="41.25" customHeight="1" x14ac:dyDescent="0.25">
      <c r="A42" s="4">
        <v>32</v>
      </c>
      <c r="B42" s="16" t="s">
        <v>134</v>
      </c>
      <c r="C42" s="13" t="s">
        <v>55</v>
      </c>
      <c r="D42" s="10" t="s">
        <v>89</v>
      </c>
      <c r="E42" s="19">
        <v>110</v>
      </c>
      <c r="F42" s="11" t="s">
        <v>121</v>
      </c>
      <c r="G42" s="12" t="s">
        <v>141</v>
      </c>
      <c r="H42" s="22">
        <v>22</v>
      </c>
      <c r="I42" s="13" t="s">
        <v>55</v>
      </c>
      <c r="J42" s="17" t="s">
        <v>47</v>
      </c>
      <c r="K42" s="17" t="s">
        <v>173</v>
      </c>
      <c r="L42" s="24">
        <v>178</v>
      </c>
      <c r="M42" s="21">
        <v>8.1840000000000082</v>
      </c>
      <c r="N42" s="21">
        <v>19.096000000000018</v>
      </c>
      <c r="O42" s="9"/>
      <c r="P42" s="7">
        <f t="shared" si="0"/>
        <v>27.280000000000026</v>
      </c>
      <c r="Q42" s="7">
        <v>27.280000000000026</v>
      </c>
      <c r="R42" s="9"/>
      <c r="S42" s="9"/>
      <c r="T42" s="9"/>
      <c r="U42" s="9"/>
      <c r="V42" s="9"/>
      <c r="W42" s="9"/>
      <c r="X42" s="7"/>
      <c r="Y42" s="17" t="s">
        <v>35</v>
      </c>
      <c r="Z42" s="12" t="s">
        <v>206</v>
      </c>
    </row>
    <row r="43" spans="1:26" ht="41.25" customHeight="1" x14ac:dyDescent="0.25">
      <c r="A43" s="5"/>
      <c r="B43" s="8"/>
      <c r="C43" s="8"/>
      <c r="D43" s="8" t="s">
        <v>31</v>
      </c>
      <c r="E43" s="8"/>
      <c r="F43" s="8"/>
      <c r="G43" s="8"/>
      <c r="H43" s="8"/>
      <c r="I43" s="8"/>
      <c r="J43" s="8"/>
      <c r="K43" s="8"/>
      <c r="L43" s="8"/>
      <c r="M43" s="8">
        <f t="shared" ref="M43:X43" si="1">SUM(M11:M42)</f>
        <v>268.77300000000002</v>
      </c>
      <c r="N43" s="8">
        <f t="shared" si="1"/>
        <v>627.13699999999994</v>
      </c>
      <c r="O43" s="8">
        <f t="shared" si="1"/>
        <v>0</v>
      </c>
      <c r="P43" s="8">
        <f t="shared" si="1"/>
        <v>895.91000000000008</v>
      </c>
      <c r="Q43" s="8">
        <f t="shared" si="1"/>
        <v>895.91000000000008</v>
      </c>
      <c r="R43" s="8">
        <f t="shared" si="1"/>
        <v>0</v>
      </c>
      <c r="S43" s="8">
        <f t="shared" si="1"/>
        <v>0</v>
      </c>
      <c r="T43" s="8">
        <f t="shared" si="1"/>
        <v>0</v>
      </c>
      <c r="U43" s="8">
        <f t="shared" si="1"/>
        <v>0</v>
      </c>
      <c r="V43" s="8">
        <f t="shared" si="1"/>
        <v>0</v>
      </c>
      <c r="W43" s="8">
        <f t="shared" si="1"/>
        <v>0</v>
      </c>
      <c r="X43" s="8">
        <f t="shared" si="1"/>
        <v>0</v>
      </c>
      <c r="Y43" s="8"/>
      <c r="Z43" s="5"/>
    </row>
  </sheetData>
  <autoFilter ref="A10:Z43"/>
  <mergeCells count="20">
    <mergeCell ref="A4:Z4"/>
    <mergeCell ref="A6:A9"/>
    <mergeCell ref="D6:D9"/>
    <mergeCell ref="E6:E9"/>
    <mergeCell ref="F6:F9"/>
    <mergeCell ref="G6:G9"/>
    <mergeCell ref="M7:Q7"/>
    <mergeCell ref="R7:X8"/>
    <mergeCell ref="Z6:Z9"/>
    <mergeCell ref="I6:I9"/>
    <mergeCell ref="B6:B9"/>
    <mergeCell ref="M8:Q8"/>
    <mergeCell ref="J6:K6"/>
    <mergeCell ref="L6:L9"/>
    <mergeCell ref="J7:J9"/>
    <mergeCell ref="K7:K9"/>
    <mergeCell ref="H6:H9"/>
    <mergeCell ref="C6:C9"/>
    <mergeCell ref="M6:X6"/>
    <mergeCell ref="Y6:Y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2022-09-14T06:22:30Z</dcterms:modified>
</cp:coreProperties>
</file>